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7" sheetId="11" r:id="rId1"/>
    <sheet name="Пр 1 к форме 8.7" sheetId="4" r:id="rId2"/>
    <sheet name="Пр 2 к Форме 8.7" sheetId="3" r:id="rId3"/>
    <sheet name="пр 3 к ф8.7" sheetId="1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8.7'!$8:$8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8.7'!$A$1:$M$26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D43" i="11" l="1"/>
  <c r="V19" i="11" l="1"/>
  <c r="S19" i="11"/>
  <c r="Q19" i="11"/>
  <c r="O19" i="11"/>
  <c r="N19" i="11"/>
  <c r="L19" i="11"/>
  <c r="K19" i="11"/>
  <c r="J19" i="11"/>
  <c r="U19" i="11" s="1"/>
  <c r="H19" i="11"/>
  <c r="G19" i="11"/>
  <c r="R19" i="11" s="1"/>
  <c r="F19" i="11"/>
  <c r="I18" i="11"/>
  <c r="E18" i="11"/>
  <c r="B18" i="11"/>
  <c r="M17" i="11"/>
  <c r="I17" i="11"/>
  <c r="E17" i="11"/>
  <c r="M16" i="11"/>
  <c r="E16" i="11"/>
  <c r="M15" i="11"/>
  <c r="E15" i="11"/>
  <c r="M14" i="11"/>
  <c r="E14" i="11"/>
  <c r="M13" i="11"/>
  <c r="E13" i="11"/>
  <c r="B12" i="11"/>
  <c r="D51" i="11" l="1"/>
  <c r="I19" i="11"/>
  <c r="T19" i="11" s="1"/>
  <c r="D50" i="11"/>
  <c r="M19" i="11"/>
  <c r="X19" i="11"/>
  <c r="W19" i="11"/>
  <c r="E19" i="11"/>
  <c r="Y21" i="11" l="1"/>
  <c r="E21" i="11"/>
  <c r="E23" i="11" l="1"/>
  <c r="Y29" i="11"/>
  <c r="Y30" i="11" l="1"/>
  <c r="Y31" i="11" s="1"/>
  <c r="Y32" i="11" s="1"/>
  <c r="E28" i="11"/>
  <c r="E29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<sst xmlns="http://schemas.openxmlformats.org/spreadsheetml/2006/main" count="186" uniqueCount="151">
  <si>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</si>
  <si>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</si>
  <si>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</si>
  <si>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</si>
  <si>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</si>
  <si>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</si>
  <si>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</si>
  <si>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</si>
  <si>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</si>
  <si>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</si>
  <si>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</si>
  <si>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</si>
  <si>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</si>
  <si>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</si>
  <si>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</si>
  <si>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</si>
  <si>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</si>
  <si>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</si>
  <si>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</si>
  <si>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</si>
  <si>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</si>
  <si>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</si>
  <si>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</si>
  <si>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</si>
  <si>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</si>
  <si>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</si>
  <si>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</si>
  <si>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</si>
  <si>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</si>
  <si>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</si>
  <si>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</si>
  <si>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</si>
  <si>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</si>
  <si>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</si>
  <si>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</si>
  <si>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</si>
  <si>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</si>
  <si>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</si>
  <si>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</si>
  <si>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</si>
  <si>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</si>
  <si>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</si>
  <si>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</si>
  <si>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</si>
  <si>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</si>
  <si>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</si>
  <si>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</si>
  <si>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</si>
  <si>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</si>
  <si>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</si>
  <si>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</si>
  <si>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</si>
  <si>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</si>
  <si>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</si>
  <si>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</si>
  <si>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</si>
  <si>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</si>
  <si>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</si>
  <si>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</si>
  <si>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</si>
  <si>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</si>
  <si>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</si>
  <si>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</si>
  <si>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</si>
  <si>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</si>
  <si>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</si>
  <si>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</si>
  <si>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</si>
  <si>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</si>
  <si>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</si>
  <si>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</si>
  <si>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</si>
  <si>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</si>
  <si>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</si>
  <si>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</si>
  <si>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</si>
  <si>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</si>
  <si>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</si>
  <si>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</si>
  <si>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</si>
  <si>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</si>
  <si>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</si>
  <si>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</si>
  <si>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</si>
  <si>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</si>
  <si>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</si>
  <si>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</si>
  <si>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</si>
  <si>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</si>
  <si>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</si>
  <si>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</si>
  <si>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</si>
  <si>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</si>
  <si>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</si>
  <si>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</si>
  <si>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</si>
  <si>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</si>
  <si>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</si>
  <si>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</si>
  <si>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</si>
  <si>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</si>
  <si>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</si>
  <si>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</si>
  <si>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</si>
  <si>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</si>
  <si>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</si>
  <si>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</si>
  <si>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</si>
  <si>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</si>
  <si>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</si>
  <si>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</si>
  <si>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</si>
  <si>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</si>
  <si>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</si>
  <si>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</si>
  <si>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</si>
  <si>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</si>
  <si>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</si>
  <si>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</si>
  <si>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</si>
  <si>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</si>
  <si>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</si>
  <si>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</si>
  <si>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</si>
  <si>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</si>
  <si>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</si>
  <si>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</si>
  <si>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</si>
  <si>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</si>
  <si>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</si>
  <si>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</si>
  <si>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</si>
  <si>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Обустройство  Ачимовского месторождения нефти. Кусты скважин № 29,30,31.</t>
  </si>
  <si>
    <t>Первоначальная расчистка трассы от снега</t>
  </si>
  <si>
    <t>Проминка трассы</t>
  </si>
  <si>
    <t>Вырубка просеки</t>
  </si>
  <si>
    <t xml:space="preserve">Строительные работы. </t>
  </si>
  <si>
    <t>Инженерная подготовка</t>
  </si>
  <si>
    <t>Приложение № 3 к форме 8.7</t>
  </si>
  <si>
    <t>Приложение №2 к форме 8 .7</t>
  </si>
  <si>
    <t>Приложение №1 к форме 8 .7</t>
  </si>
  <si>
    <t>Форма 8.7</t>
  </si>
  <si>
    <t>Нефтегазопровод "т.вр. к.3- УДР ДНС-1"</t>
  </si>
  <si>
    <t>273*8 мм</t>
  </si>
  <si>
    <t>1575/2015</t>
  </si>
  <si>
    <t>1576/2015</t>
  </si>
  <si>
    <t>1577/2015</t>
  </si>
  <si>
    <t>1578/2015</t>
  </si>
  <si>
    <t>1579/2015</t>
  </si>
  <si>
    <t>1580/2015</t>
  </si>
  <si>
    <t>Авиаперевозки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</si>
</sst>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4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0" xfId="0" applyFont="1" applyFill="1"/>
    <xf numFmtId="0" fontId="0" fillId="0" borderId="96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6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77" fillId="0" borderId="0" xfId="0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6" fillId="0" borderId="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6" fillId="0" borderId="8" xfId="1" applyFont="1" applyBorder="1" applyAlignment="1">
      <alignment horizontal="center"/>
    </xf>
    <xf numFmtId="0" fontId="93" fillId="0" borderId="76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80" xfId="1" applyNumberFormat="1" applyFont="1" applyFill="1" applyBorder="1" applyAlignment="1">
      <alignment horizontal="center" wrapText="1"/>
    </xf>
    <xf numFmtId="4" fontId="6" fillId="0" borderId="80" xfId="1" applyNumberFormat="1" applyFont="1" applyFill="1" applyBorder="1" applyAlignment="1">
      <alignment vertical="center" wrapText="1"/>
    </xf>
    <xf numFmtId="1" fontId="6" fillId="0" borderId="96" xfId="1570" quotePrefix="1" applyNumberFormat="1" applyFont="1" applyFill="1" applyBorder="1" applyAlignment="1" applyProtection="1">
      <alignment horizontal="left" wrapText="1"/>
      <protection locked="0"/>
    </xf>
    <xf numFmtId="188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6" xfId="1570" quotePrefix="1" applyNumberFormat="1" applyFont="1" applyFill="1" applyBorder="1" applyAlignment="1" applyProtection="1">
      <alignment horizontal="center"/>
      <protection locked="0"/>
    </xf>
    <xf numFmtId="0" fontId="6" fillId="0" borderId="31" xfId="1" applyFont="1" applyBorder="1" applyAlignment="1">
      <alignment horizontal="center"/>
    </xf>
    <xf numFmtId="49" fontId="75" fillId="0" borderId="76" xfId="1" applyNumberFormat="1" applyFont="1" applyFill="1" applyBorder="1" applyAlignment="1">
      <alignment horizontal="center" wrapText="1"/>
    </xf>
    <xf numFmtId="4" fontId="6" fillId="0" borderId="76" xfId="1" applyNumberFormat="1" applyFont="1" applyFill="1" applyBorder="1" applyAlignment="1">
      <alignment vertical="center" wrapText="1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6" xfId="1" applyFont="1" applyBorder="1" applyAlignment="1">
      <alignment horizontal="center"/>
    </xf>
    <xf numFmtId="3" fontId="72" fillId="0" borderId="0" xfId="1" applyNumberFormat="1" applyFont="1"/>
    <xf numFmtId="0" fontId="74" fillId="0" borderId="0" xfId="0" applyFont="1" applyAlignment="1">
      <alignment vertical="center"/>
    </xf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ushNP/Documents/&#1051;&#1054;&#1058;&#1067;/1306/&#1043;&#1058;&#1052;%202016/1306.1.167%20&#1040;&#1095;&#1080;&#1084;&#1086;&#1074;&#1082;&#1072;,%20&#1082;%2029/&#1053;&#1057;%20&#1090;.&#1074;&#1088;%20&#1082;%203%20-%20&#1059;&#1044;&#1056;%20&#1044;&#1053;&#1057;-1/&#1053;&#1057;%20&#1090;.&#1074;&#1088;%20&#1082;%203%20-%20&#1059;&#1044;&#1056;%20&#1044;&#1053;&#1057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"/>
      <sheetName val="ф8  СМР"/>
      <sheetName val="м "/>
      <sheetName val="тр-т"/>
      <sheetName val="ПЕРЕБАЗ"/>
      <sheetName val="ОБОР"/>
      <sheetName val="р"/>
    </sheetNames>
    <sheetDataSet>
      <sheetData sheetId="0"/>
      <sheetData sheetId="1"/>
      <sheetData sheetId="2">
        <row r="161">
          <cell r="F161">
            <v>11699501</v>
          </cell>
          <cell r="I161">
            <v>962377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0"/>
  <sheetViews>
    <sheetView tabSelected="1" topLeftCell="E1" zoomScale="70" zoomScaleNormal="70" workbookViewId="0">
      <selection activeCell="Y29" sqref="Y29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81" t="s">
        <v>141</v>
      </c>
      <c r="Y1" s="381"/>
    </row>
    <row r="2" spans="1:27" ht="15.75" x14ac:dyDescent="0.25">
      <c r="A2" s="125"/>
      <c r="X2" s="337"/>
      <c r="Y2" s="337"/>
    </row>
    <row r="3" spans="1:27" x14ac:dyDescent="0.2">
      <c r="A3" s="382" t="s">
        <v>63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</row>
    <row r="4" spans="1:27" x14ac:dyDescent="0.2">
      <c r="A4" s="381" t="s">
        <v>64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</row>
    <row r="5" spans="1:27" ht="14.25" x14ac:dyDescent="0.2">
      <c r="A5" s="2" t="s">
        <v>65</v>
      </c>
      <c r="C5" s="313"/>
      <c r="D5" s="313"/>
      <c r="E5" s="313"/>
      <c r="F5" s="313"/>
      <c r="G5" s="313"/>
      <c r="H5" s="313"/>
      <c r="I5" s="289"/>
      <c r="J5" s="313"/>
      <c r="K5" s="313"/>
      <c r="L5" s="313"/>
      <c r="M5" s="289" t="s">
        <v>132</v>
      </c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27" ht="14.25" x14ac:dyDescent="0.2">
      <c r="A6" s="2" t="s">
        <v>66</v>
      </c>
      <c r="B6" s="314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26" t="s">
        <v>142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9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143</v>
      </c>
      <c r="B8" s="129" t="s">
        <v>130</v>
      </c>
      <c r="C8" s="129"/>
      <c r="D8" s="129"/>
      <c r="E8" s="338">
        <v>1.7</v>
      </c>
      <c r="F8" s="130" t="s">
        <v>131</v>
      </c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</row>
    <row r="9" spans="1:27" ht="12.75" customHeight="1" x14ac:dyDescent="0.2">
      <c r="A9" s="383" t="s">
        <v>67</v>
      </c>
      <c r="B9" s="386" t="s">
        <v>68</v>
      </c>
      <c r="C9" s="389" t="s">
        <v>69</v>
      </c>
      <c r="D9" s="392" t="s">
        <v>62</v>
      </c>
      <c r="E9" s="395" t="s">
        <v>70</v>
      </c>
      <c r="F9" s="396"/>
      <c r="G9" s="396"/>
      <c r="H9" s="396"/>
      <c r="I9" s="396"/>
      <c r="J9" s="396"/>
      <c r="K9" s="396"/>
      <c r="L9" s="396"/>
      <c r="M9" s="397" t="s">
        <v>71</v>
      </c>
      <c r="N9" s="398"/>
      <c r="O9" s="398"/>
      <c r="P9" s="398"/>
      <c r="Q9" s="398"/>
      <c r="R9" s="398"/>
      <c r="S9" s="398"/>
      <c r="T9" s="398"/>
      <c r="U9" s="398"/>
      <c r="V9" s="398"/>
      <c r="W9" s="398"/>
      <c r="X9" s="398"/>
      <c r="Y9" s="399"/>
    </row>
    <row r="10" spans="1:27" ht="12.75" customHeight="1" x14ac:dyDescent="0.2">
      <c r="A10" s="384"/>
      <c r="B10" s="387"/>
      <c r="C10" s="390"/>
      <c r="D10" s="393"/>
      <c r="E10" s="390" t="s">
        <v>72</v>
      </c>
      <c r="F10" s="369" t="s">
        <v>73</v>
      </c>
      <c r="G10" s="370"/>
      <c r="H10" s="370"/>
      <c r="I10" s="370"/>
      <c r="J10" s="370"/>
      <c r="K10" s="370"/>
      <c r="L10" s="370"/>
      <c r="M10" s="371" t="s">
        <v>74</v>
      </c>
      <c r="N10" s="373" t="s">
        <v>75</v>
      </c>
      <c r="O10" s="373"/>
      <c r="P10" s="373" t="s">
        <v>76</v>
      </c>
      <c r="Q10" s="373"/>
      <c r="R10" s="374" t="s">
        <v>77</v>
      </c>
      <c r="S10" s="378" t="s">
        <v>78</v>
      </c>
      <c r="T10" s="374" t="s">
        <v>79</v>
      </c>
      <c r="U10" s="376" t="s">
        <v>80</v>
      </c>
      <c r="V10" s="378" t="s">
        <v>81</v>
      </c>
      <c r="W10" s="376" t="s">
        <v>82</v>
      </c>
      <c r="X10" s="376" t="s">
        <v>57</v>
      </c>
      <c r="Y10" s="400" t="s">
        <v>83</v>
      </c>
    </row>
    <row r="11" spans="1:27" ht="75.75" customHeight="1" thickBot="1" x14ac:dyDescent="0.25">
      <c r="A11" s="385"/>
      <c r="B11" s="388"/>
      <c r="C11" s="391"/>
      <c r="D11" s="394"/>
      <c r="E11" s="391"/>
      <c r="F11" s="339" t="s">
        <v>84</v>
      </c>
      <c r="G11" s="339" t="s">
        <v>85</v>
      </c>
      <c r="H11" s="339" t="s">
        <v>86</v>
      </c>
      <c r="I11" s="339" t="s">
        <v>87</v>
      </c>
      <c r="J11" s="339" t="s">
        <v>88</v>
      </c>
      <c r="K11" s="339" t="s">
        <v>82</v>
      </c>
      <c r="L11" s="131" t="s">
        <v>57</v>
      </c>
      <c r="M11" s="372"/>
      <c r="N11" s="132" t="s">
        <v>89</v>
      </c>
      <c r="O11" s="133" t="s">
        <v>90</v>
      </c>
      <c r="P11" s="132" t="s">
        <v>89</v>
      </c>
      <c r="Q11" s="133" t="s">
        <v>90</v>
      </c>
      <c r="R11" s="375"/>
      <c r="S11" s="379"/>
      <c r="T11" s="375"/>
      <c r="U11" s="377"/>
      <c r="V11" s="379"/>
      <c r="W11" s="377"/>
      <c r="X11" s="377"/>
      <c r="Y11" s="401"/>
    </row>
    <row r="12" spans="1:27" s="337" customFormat="1" ht="13.5" thickBot="1" x14ac:dyDescent="0.25">
      <c r="A12" s="315">
        <v>1</v>
      </c>
      <c r="B12" s="316">
        <f>A12+1</f>
        <v>2</v>
      </c>
      <c r="C12" s="316">
        <v>3</v>
      </c>
      <c r="D12" s="316">
        <v>4</v>
      </c>
      <c r="E12" s="316">
        <v>5</v>
      </c>
      <c r="F12" s="340">
        <v>6</v>
      </c>
      <c r="G12" s="340">
        <v>7</v>
      </c>
      <c r="H12" s="340">
        <v>8</v>
      </c>
      <c r="I12" s="340">
        <v>9</v>
      </c>
      <c r="J12" s="340">
        <v>10</v>
      </c>
      <c r="K12" s="340">
        <v>11</v>
      </c>
      <c r="L12" s="341">
        <v>12</v>
      </c>
      <c r="M12" s="317">
        <v>13</v>
      </c>
      <c r="N12" s="318">
        <v>14</v>
      </c>
      <c r="O12" s="318">
        <v>15</v>
      </c>
      <c r="P12" s="318">
        <v>16</v>
      </c>
      <c r="Q12" s="319">
        <v>17</v>
      </c>
      <c r="R12" s="317">
        <v>18</v>
      </c>
      <c r="S12" s="317">
        <v>19</v>
      </c>
      <c r="T12" s="316">
        <v>20</v>
      </c>
      <c r="U12" s="316">
        <v>21</v>
      </c>
      <c r="V12" s="316">
        <v>22</v>
      </c>
      <c r="W12" s="316">
        <v>23</v>
      </c>
      <c r="X12" s="319">
        <v>24</v>
      </c>
      <c r="Y12" s="320">
        <v>25</v>
      </c>
    </row>
    <row r="13" spans="1:27" ht="24.75" customHeight="1" x14ac:dyDescent="0.2">
      <c r="A13" s="342" t="s">
        <v>144</v>
      </c>
      <c r="B13" s="343" t="s">
        <v>133</v>
      </c>
      <c r="C13" s="344"/>
      <c r="D13" s="345"/>
      <c r="E13" s="346">
        <f t="shared" ref="E13:E18" si="0">F13+G13+H13+K13+L13</f>
        <v>7724</v>
      </c>
      <c r="F13" s="146"/>
      <c r="G13" s="146"/>
      <c r="H13" s="146">
        <v>6193</v>
      </c>
      <c r="I13" s="347"/>
      <c r="J13" s="146">
        <v>1187</v>
      </c>
      <c r="K13" s="146">
        <v>997</v>
      </c>
      <c r="L13" s="147">
        <v>534</v>
      </c>
      <c r="M13" s="327">
        <f t="shared" ref="M13:M17" si="1">O13+Q13</f>
        <v>0</v>
      </c>
      <c r="N13" s="278"/>
      <c r="O13" s="278"/>
      <c r="P13" s="278"/>
      <c r="Q13" s="278"/>
      <c r="R13" s="321"/>
      <c r="S13" s="279"/>
      <c r="T13" s="278"/>
      <c r="U13" s="278"/>
      <c r="V13" s="279">
        <v>27.81</v>
      </c>
      <c r="W13" s="278"/>
      <c r="X13" s="278"/>
      <c r="Y13" s="322"/>
      <c r="AA13" s="141"/>
    </row>
    <row r="14" spans="1:27" ht="24.75" customHeight="1" x14ac:dyDescent="0.2">
      <c r="A14" s="348" t="s">
        <v>145</v>
      </c>
      <c r="B14" s="349" t="s">
        <v>134</v>
      </c>
      <c r="C14" s="328"/>
      <c r="D14" s="329"/>
      <c r="E14" s="350">
        <f t="shared" si="0"/>
        <v>77754</v>
      </c>
      <c r="F14" s="164"/>
      <c r="G14" s="164"/>
      <c r="H14" s="164">
        <v>60571</v>
      </c>
      <c r="I14" s="331"/>
      <c r="J14" s="164">
        <v>11455</v>
      </c>
      <c r="K14" s="164">
        <v>11455</v>
      </c>
      <c r="L14" s="169">
        <v>5728</v>
      </c>
      <c r="M14" s="327">
        <f t="shared" si="1"/>
        <v>0</v>
      </c>
      <c r="N14" s="278"/>
      <c r="O14" s="278"/>
      <c r="P14" s="278"/>
      <c r="Q14" s="278"/>
      <c r="R14" s="321"/>
      <c r="S14" s="279"/>
      <c r="T14" s="278"/>
      <c r="U14" s="278"/>
      <c r="V14" s="279">
        <v>264.8</v>
      </c>
      <c r="W14" s="278"/>
      <c r="X14" s="278"/>
      <c r="Y14" s="322"/>
      <c r="AA14" s="141"/>
    </row>
    <row r="15" spans="1:27" ht="24.75" customHeight="1" x14ac:dyDescent="0.2">
      <c r="A15" s="348" t="s">
        <v>146</v>
      </c>
      <c r="B15" s="351" t="s">
        <v>135</v>
      </c>
      <c r="C15" s="328"/>
      <c r="D15" s="329"/>
      <c r="E15" s="350">
        <f t="shared" si="0"/>
        <v>24414</v>
      </c>
      <c r="F15" s="278"/>
      <c r="G15" s="278">
        <v>3351</v>
      </c>
      <c r="H15" s="278">
        <v>12959</v>
      </c>
      <c r="I15" s="278"/>
      <c r="J15" s="278">
        <v>2885</v>
      </c>
      <c r="K15" s="278">
        <v>5283</v>
      </c>
      <c r="L15" s="352">
        <v>2821</v>
      </c>
      <c r="M15" s="327">
        <f t="shared" si="1"/>
        <v>0</v>
      </c>
      <c r="N15" s="290"/>
      <c r="O15" s="290"/>
      <c r="P15" s="290"/>
      <c r="Q15" s="290"/>
      <c r="R15" s="290"/>
      <c r="S15" s="291">
        <v>130.16</v>
      </c>
      <c r="T15" s="290"/>
      <c r="U15" s="290"/>
      <c r="V15" s="291">
        <v>69.209999999999994</v>
      </c>
      <c r="W15" s="290"/>
      <c r="X15" s="290"/>
      <c r="Y15" s="353"/>
      <c r="AA15" s="141"/>
    </row>
    <row r="16" spans="1:27" ht="19.5" customHeight="1" x14ac:dyDescent="0.2">
      <c r="A16" s="348" t="s">
        <v>147</v>
      </c>
      <c r="B16" s="351" t="s">
        <v>136</v>
      </c>
      <c r="C16" s="328"/>
      <c r="D16" s="329"/>
      <c r="E16" s="350">
        <f t="shared" si="0"/>
        <v>70032</v>
      </c>
      <c r="F16" s="278">
        <v>38527</v>
      </c>
      <c r="G16" s="278">
        <v>9301</v>
      </c>
      <c r="H16" s="278">
        <v>6722</v>
      </c>
      <c r="I16" s="278"/>
      <c r="J16" s="278">
        <v>645</v>
      </c>
      <c r="K16" s="278">
        <v>9143</v>
      </c>
      <c r="L16" s="352">
        <v>6339</v>
      </c>
      <c r="M16" s="330">
        <f t="shared" si="1"/>
        <v>0</v>
      </c>
      <c r="N16" s="278"/>
      <c r="O16" s="278"/>
      <c r="P16" s="278"/>
      <c r="Q16" s="278"/>
      <c r="R16" s="278"/>
      <c r="S16" s="279">
        <v>321.29000000000002</v>
      </c>
      <c r="T16" s="278"/>
      <c r="U16" s="278"/>
      <c r="V16" s="279">
        <v>14.89</v>
      </c>
      <c r="W16" s="278"/>
      <c r="X16" s="278"/>
      <c r="Y16" s="352"/>
      <c r="AA16" s="141"/>
    </row>
    <row r="17" spans="1:254" ht="21" customHeight="1" x14ac:dyDescent="0.2">
      <c r="A17" s="354" t="s">
        <v>148</v>
      </c>
      <c r="B17" s="351" t="s">
        <v>137</v>
      </c>
      <c r="C17" s="328"/>
      <c r="D17" s="329"/>
      <c r="E17" s="350">
        <f t="shared" si="0"/>
        <v>14323</v>
      </c>
      <c r="F17" s="278">
        <v>6734</v>
      </c>
      <c r="G17" s="278">
        <v>56</v>
      </c>
      <c r="H17" s="278">
        <v>7224</v>
      </c>
      <c r="I17" s="278">
        <f>3887+2650</f>
        <v>6537</v>
      </c>
      <c r="J17" s="278">
        <v>155</v>
      </c>
      <c r="K17" s="278">
        <v>205</v>
      </c>
      <c r="L17" s="352">
        <v>104</v>
      </c>
      <c r="M17" s="330">
        <f t="shared" si="1"/>
        <v>0</v>
      </c>
      <c r="N17" s="278"/>
      <c r="O17" s="278"/>
      <c r="P17" s="278"/>
      <c r="Q17" s="278"/>
      <c r="R17" s="278"/>
      <c r="S17" s="279">
        <v>2.3199999999999998</v>
      </c>
      <c r="T17" s="278"/>
      <c r="U17" s="278"/>
      <c r="V17" s="279">
        <v>3.79</v>
      </c>
      <c r="W17" s="278"/>
      <c r="X17" s="278"/>
      <c r="Y17" s="352"/>
      <c r="AA17" s="141"/>
    </row>
    <row r="18" spans="1:254" ht="13.5" thickBot="1" x14ac:dyDescent="0.25">
      <c r="A18" s="348" t="s">
        <v>149</v>
      </c>
      <c r="B18" s="351" t="str">
        <f>M6</f>
        <v>Нефтегазопровод "т.вр. к.3- УДР ДНС-1"</v>
      </c>
      <c r="C18" s="328"/>
      <c r="D18" s="329"/>
      <c r="E18" s="350">
        <f t="shared" si="0"/>
        <v>4093304</v>
      </c>
      <c r="F18" s="278">
        <v>2923917</v>
      </c>
      <c r="G18" s="278">
        <v>142919</v>
      </c>
      <c r="H18" s="278">
        <v>639679</v>
      </c>
      <c r="I18" s="278">
        <f>2825+2807+1511</f>
        <v>7143</v>
      </c>
      <c r="J18" s="278">
        <v>84896</v>
      </c>
      <c r="K18" s="278">
        <v>255886</v>
      </c>
      <c r="L18" s="352">
        <v>130903</v>
      </c>
      <c r="M18" s="330">
        <v>130903</v>
      </c>
      <c r="N18" s="278"/>
      <c r="O18" s="278"/>
      <c r="P18" s="278"/>
      <c r="Q18" s="278"/>
      <c r="R18" s="278"/>
      <c r="S18" s="279">
        <v>5004.3900000000003</v>
      </c>
      <c r="T18" s="278"/>
      <c r="U18" s="278"/>
      <c r="V18" s="279">
        <v>2140.8000000000002</v>
      </c>
      <c r="W18" s="278"/>
      <c r="X18" s="278"/>
      <c r="Y18" s="352"/>
      <c r="AA18" s="141"/>
    </row>
    <row r="19" spans="1:254" ht="18.75" customHeight="1" thickBot="1" x14ac:dyDescent="0.25">
      <c r="A19" s="134"/>
      <c r="B19" s="135" t="s">
        <v>91</v>
      </c>
      <c r="C19" s="136"/>
      <c r="D19" s="137"/>
      <c r="E19" s="138">
        <f t="shared" ref="E19:L19" si="2">SUM(E13:E18)</f>
        <v>4287551</v>
      </c>
      <c r="F19" s="138">
        <f t="shared" si="2"/>
        <v>2969178</v>
      </c>
      <c r="G19" s="138">
        <f t="shared" si="2"/>
        <v>155627</v>
      </c>
      <c r="H19" s="138">
        <f t="shared" si="2"/>
        <v>733348</v>
      </c>
      <c r="I19" s="138">
        <f t="shared" si="2"/>
        <v>13680</v>
      </c>
      <c r="J19" s="138">
        <f t="shared" si="2"/>
        <v>101223</v>
      </c>
      <c r="K19" s="138">
        <f t="shared" si="2"/>
        <v>282969</v>
      </c>
      <c r="L19" s="140">
        <f t="shared" si="2"/>
        <v>146429</v>
      </c>
      <c r="M19" s="280">
        <f>Q19+P19+O19+N19</f>
        <v>12661878</v>
      </c>
      <c r="N19" s="139">
        <f>SUM(N13:N18)</f>
        <v>0</v>
      </c>
      <c r="O19" s="139">
        <f>'[5]м '!F161</f>
        <v>11699501</v>
      </c>
      <c r="P19" s="139">
        <v>0</v>
      </c>
      <c r="Q19" s="138">
        <f>'[5]м '!I161</f>
        <v>962377</v>
      </c>
      <c r="R19" s="281">
        <f>G19*$D$44</f>
        <v>0</v>
      </c>
      <c r="S19" s="282">
        <f>SUM(S13:S18)</f>
        <v>5458.1600000000008</v>
      </c>
      <c r="T19" s="281">
        <f>(H19-I19)*$D$45</f>
        <v>0</v>
      </c>
      <c r="U19" s="283">
        <f>J19*$D$44</f>
        <v>0</v>
      </c>
      <c r="V19" s="282">
        <f>SUM(V13:V18)</f>
        <v>2521.3000000000002</v>
      </c>
      <c r="W19" s="281">
        <f>(R19+U19)*$D$50</f>
        <v>0</v>
      </c>
      <c r="X19" s="281">
        <f>(R19+U19)*$D$51</f>
        <v>0</v>
      </c>
      <c r="Y19" s="140"/>
      <c r="Z19" s="141"/>
      <c r="AA19" s="141"/>
    </row>
    <row r="20" spans="1:254" ht="13.5" x14ac:dyDescent="0.2">
      <c r="A20" s="142" t="s">
        <v>92</v>
      </c>
      <c r="B20" s="143" t="s">
        <v>121</v>
      </c>
      <c r="C20" s="144"/>
      <c r="D20" s="145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7"/>
      <c r="AA20" s="141"/>
    </row>
    <row r="21" spans="1:254" ht="13.5" thickBot="1" x14ac:dyDescent="0.25">
      <c r="A21" s="148"/>
      <c r="B21" s="149" t="s">
        <v>93</v>
      </c>
      <c r="C21" s="150"/>
      <c r="D21" s="151"/>
      <c r="E21" s="152">
        <f>E19+E20</f>
        <v>4287551</v>
      </c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3">
        <f>Y19+Y20</f>
        <v>0</v>
      </c>
      <c r="AA21" s="141"/>
    </row>
    <row r="22" spans="1:254" ht="15.75" customHeight="1" x14ac:dyDescent="0.2">
      <c r="A22" s="154"/>
      <c r="B22" s="155" t="s">
        <v>94</v>
      </c>
      <c r="C22" s="156"/>
      <c r="D22" s="157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9"/>
      <c r="T22" s="158"/>
      <c r="U22" s="158"/>
      <c r="V22" s="159"/>
      <c r="W22" s="158"/>
      <c r="X22" s="158"/>
      <c r="Y22" s="160"/>
      <c r="Z22" s="141"/>
      <c r="AA22" s="141"/>
    </row>
    <row r="23" spans="1:254" ht="15.75" customHeight="1" x14ac:dyDescent="0.2">
      <c r="A23" s="148" t="s">
        <v>92</v>
      </c>
      <c r="B23" s="161" t="s">
        <v>95</v>
      </c>
      <c r="C23" s="162"/>
      <c r="D23" s="163"/>
      <c r="E23" s="164">
        <f>E21*D47</f>
        <v>272259.48849999998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5"/>
      <c r="Z23" s="141"/>
      <c r="AA23" s="141"/>
    </row>
    <row r="24" spans="1:254" ht="38.25" x14ac:dyDescent="0.2">
      <c r="A24" s="148" t="s">
        <v>92</v>
      </c>
      <c r="B24" s="166" t="s">
        <v>96</v>
      </c>
      <c r="C24" s="167"/>
      <c r="D24" s="168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9"/>
      <c r="Z24" s="170"/>
      <c r="AA24" s="141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</row>
    <row r="25" spans="1:254" ht="25.5" x14ac:dyDescent="0.2">
      <c r="A25" s="148"/>
      <c r="B25" s="171" t="s">
        <v>97</v>
      </c>
      <c r="C25" s="172"/>
      <c r="D25" s="173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74"/>
      <c r="Z25" s="355"/>
      <c r="AA25" s="141"/>
    </row>
    <row r="26" spans="1:254" ht="25.5" x14ac:dyDescent="0.2">
      <c r="A26" s="175"/>
      <c r="B26" s="176" t="s">
        <v>98</v>
      </c>
      <c r="C26" s="177"/>
      <c r="D26" s="17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AA26" s="141"/>
    </row>
    <row r="27" spans="1:254" ht="25.5" customHeight="1" x14ac:dyDescent="0.2">
      <c r="A27" s="148"/>
      <c r="B27" s="332" t="s">
        <v>150</v>
      </c>
      <c r="C27" s="333"/>
      <c r="D27" s="334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6"/>
    </row>
    <row r="28" spans="1:254" ht="13.5" customHeight="1" x14ac:dyDescent="0.2">
      <c r="A28" s="148"/>
      <c r="B28" s="179" t="s">
        <v>99</v>
      </c>
      <c r="C28" s="180"/>
      <c r="D28" s="181"/>
      <c r="E28" s="164">
        <f>E23+E24+E25+E26+E27</f>
        <v>272259.48849999998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9">
        <f>SUM(Y23:Y27)</f>
        <v>0</v>
      </c>
    </row>
    <row r="29" spans="1:254" ht="13.5" thickBot="1" x14ac:dyDescent="0.25">
      <c r="A29" s="182"/>
      <c r="B29" s="183" t="s">
        <v>100</v>
      </c>
      <c r="C29" s="184"/>
      <c r="D29" s="185"/>
      <c r="E29" s="186">
        <f>E21+E28</f>
        <v>4559810.4885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7">
        <f>Y21+Y28</f>
        <v>0</v>
      </c>
    </row>
    <row r="30" spans="1:254" ht="13.5" x14ac:dyDescent="0.2">
      <c r="A30" s="142" t="s">
        <v>92</v>
      </c>
      <c r="B30" s="188" t="s">
        <v>101</v>
      </c>
      <c r="C30" s="189"/>
      <c r="D30" s="190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2"/>
      <c r="Y30" s="193">
        <f>Y29*D49</f>
        <v>0</v>
      </c>
    </row>
    <row r="31" spans="1:254" ht="13.5" thickBot="1" x14ac:dyDescent="0.25">
      <c r="A31" s="194"/>
      <c r="B31" s="195" t="s">
        <v>102</v>
      </c>
      <c r="C31" s="196"/>
      <c r="D31" s="197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9"/>
      <c r="Y31" s="200">
        <f>Y29+Y30</f>
        <v>0</v>
      </c>
    </row>
    <row r="32" spans="1:254" ht="12.75" customHeight="1" x14ac:dyDescent="0.2">
      <c r="A32" s="201"/>
      <c r="B32" s="202" t="s">
        <v>103</v>
      </c>
      <c r="C32" s="203"/>
      <c r="D32" s="203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5">
        <f>Y31</f>
        <v>0</v>
      </c>
    </row>
    <row r="33" spans="1:26" ht="12.75" customHeight="1" x14ac:dyDescent="0.2">
      <c r="A33" s="206"/>
      <c r="B33" s="207" t="s">
        <v>104</v>
      </c>
      <c r="C33" s="208"/>
      <c r="D33" s="208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10"/>
      <c r="U33" s="210"/>
      <c r="V33" s="210"/>
      <c r="W33" s="210"/>
      <c r="X33" s="210"/>
      <c r="Y33" s="211">
        <f>Y32*0.18</f>
        <v>0</v>
      </c>
    </row>
    <row r="34" spans="1:26" ht="13.5" customHeight="1" thickBot="1" x14ac:dyDescent="0.25">
      <c r="A34" s="212"/>
      <c r="B34" s="213" t="s">
        <v>105</v>
      </c>
      <c r="C34" s="214"/>
      <c r="D34" s="214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6">
        <f>Y32+Y33</f>
        <v>0</v>
      </c>
    </row>
    <row r="35" spans="1:26" x14ac:dyDescent="0.2">
      <c r="A35" s="3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9"/>
      <c r="U35" s="219"/>
      <c r="V35" s="219"/>
      <c r="W35" s="219"/>
      <c r="X35" s="219"/>
      <c r="Y35" s="219"/>
      <c r="Z35" s="219"/>
    </row>
    <row r="36" spans="1:26" s="5" customFormat="1" x14ac:dyDescent="0.2">
      <c r="A36" s="220"/>
      <c r="B36" s="359"/>
      <c r="C36" s="360"/>
      <c r="D36" s="363" t="s">
        <v>106</v>
      </c>
      <c r="E36" s="365" t="s">
        <v>107</v>
      </c>
      <c r="F36" s="366"/>
      <c r="G36" s="366"/>
      <c r="H36" s="221"/>
      <c r="I36" s="221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</row>
    <row r="37" spans="1:26" s="5" customFormat="1" x14ac:dyDescent="0.2">
      <c r="A37" s="220"/>
      <c r="B37" s="361"/>
      <c r="C37" s="362"/>
      <c r="D37" s="364"/>
      <c r="E37" s="222">
        <v>2015</v>
      </c>
      <c r="F37" s="222">
        <v>2016</v>
      </c>
      <c r="G37" s="223">
        <v>2017</v>
      </c>
      <c r="H37" s="224"/>
      <c r="I37" s="224"/>
      <c r="J37" s="224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</row>
    <row r="38" spans="1:26" s="5" customFormat="1" ht="13.5" x14ac:dyDescent="0.2">
      <c r="A38" s="220"/>
      <c r="B38" s="367" t="s">
        <v>108</v>
      </c>
      <c r="C38" s="368"/>
      <c r="D38" s="225"/>
      <c r="E38" s="226"/>
      <c r="F38" s="226"/>
      <c r="G38" s="226"/>
      <c r="H38" s="227"/>
      <c r="I38" s="227"/>
      <c r="J38" s="227"/>
      <c r="K38" s="228"/>
      <c r="L38" s="227"/>
      <c r="M38" s="229"/>
      <c r="N38" s="229"/>
      <c r="P38" s="229"/>
      <c r="Q38" s="229"/>
      <c r="S38" s="323"/>
      <c r="U38" s="323"/>
      <c r="X38" s="324"/>
    </row>
    <row r="39" spans="1:26" s="5" customFormat="1" ht="13.5" x14ac:dyDescent="0.25">
      <c r="A39" s="231"/>
      <c r="B39" s="232"/>
      <c r="C39" s="233"/>
      <c r="D39" s="233"/>
      <c r="E39" s="233"/>
      <c r="F39" s="231"/>
      <c r="G39" s="231"/>
      <c r="H39" s="122"/>
      <c r="I39" s="122"/>
      <c r="J39" s="122"/>
      <c r="K39" s="122"/>
      <c r="L39" s="122"/>
      <c r="M39" s="234"/>
      <c r="N39" s="234"/>
      <c r="P39" s="234"/>
      <c r="Q39" s="235"/>
      <c r="R39" s="236"/>
      <c r="S39" s="230"/>
      <c r="T39" s="236"/>
      <c r="U39" s="230"/>
      <c r="V39" s="325"/>
    </row>
    <row r="40" spans="1:26" s="5" customFormat="1" ht="13.5" x14ac:dyDescent="0.25">
      <c r="A40" s="237" t="s">
        <v>120</v>
      </c>
      <c r="B40" s="237"/>
      <c r="C40" s="237"/>
      <c r="D40" s="237"/>
      <c r="E40" s="237"/>
      <c r="F40" s="231"/>
      <c r="G40" s="231"/>
      <c r="H40" s="122"/>
      <c r="I40" s="122"/>
      <c r="J40" s="122"/>
      <c r="K40" s="122"/>
      <c r="L40" s="122"/>
      <c r="M40" s="234"/>
      <c r="N40" s="234"/>
      <c r="P40" s="234"/>
      <c r="Q40" s="235"/>
      <c r="R40" s="236"/>
      <c r="S40" s="284"/>
      <c r="T40" s="236"/>
      <c r="U40" s="230"/>
      <c r="V40" s="325"/>
    </row>
    <row r="41" spans="1:26" ht="13.5" thickBot="1" x14ac:dyDescent="0.25">
      <c r="A41" s="237"/>
      <c r="B41" s="237"/>
      <c r="C41" s="237"/>
      <c r="D41" s="237"/>
      <c r="E41" s="237"/>
      <c r="F41" s="237"/>
      <c r="G41" s="1"/>
      <c r="H41" s="3"/>
      <c r="I41" s="3"/>
      <c r="J41" s="238"/>
      <c r="K41" s="3"/>
      <c r="L41" s="3"/>
      <c r="M41" s="3"/>
      <c r="N41" s="3"/>
      <c r="P41" s="3"/>
      <c r="Q41" s="3"/>
      <c r="R41" s="3"/>
      <c r="S41" s="3"/>
      <c r="T41" s="239"/>
      <c r="U41" s="239"/>
      <c r="V41" s="284"/>
      <c r="W41" s="239"/>
      <c r="X41" s="239"/>
      <c r="Y41" s="240"/>
      <c r="Z41" s="241"/>
    </row>
    <row r="42" spans="1:26" ht="26.25" thickBot="1" x14ac:dyDescent="0.25">
      <c r="A42" s="242" t="s">
        <v>109</v>
      </c>
      <c r="B42" s="243" t="s">
        <v>1</v>
      </c>
      <c r="C42" s="244" t="s">
        <v>2</v>
      </c>
      <c r="D42" s="245" t="s">
        <v>110</v>
      </c>
      <c r="E42" s="246"/>
      <c r="F42" s="246"/>
      <c r="G42" s="246"/>
      <c r="I42" s="247"/>
      <c r="J42" s="247"/>
      <c r="K42" s="247"/>
      <c r="L42" s="247"/>
      <c r="M42" s="239"/>
      <c r="N42" s="239"/>
      <c r="O42" s="239"/>
      <c r="P42" s="239"/>
    </row>
    <row r="43" spans="1:26" ht="18.75" customHeight="1" x14ac:dyDescent="0.25">
      <c r="A43" s="248"/>
      <c r="B43" s="249" t="s">
        <v>111</v>
      </c>
      <c r="C43" s="250" t="s">
        <v>112</v>
      </c>
      <c r="D43" s="251">
        <f>R19/S19</f>
        <v>0</v>
      </c>
      <c r="E43" s="246"/>
      <c r="F43" s="246"/>
      <c r="G43" s="246"/>
      <c r="I43" s="247"/>
      <c r="J43" s="247"/>
      <c r="K43" s="247"/>
      <c r="L43" s="247"/>
      <c r="M43" s="239"/>
      <c r="N43" s="239"/>
      <c r="O43" s="239"/>
      <c r="P43" s="239"/>
      <c r="R43" s="285"/>
      <c r="S43" s="141"/>
    </row>
    <row r="44" spans="1:26" ht="21" customHeight="1" x14ac:dyDescent="0.25">
      <c r="A44" s="252">
        <v>1</v>
      </c>
      <c r="B44" s="253" t="s">
        <v>113</v>
      </c>
      <c r="C44" s="254"/>
      <c r="D44" s="286"/>
      <c r="E44" s="255"/>
      <c r="F44" s="255"/>
      <c r="G44" s="255"/>
      <c r="I44" s="255"/>
      <c r="J44" s="255"/>
      <c r="K44" s="255"/>
      <c r="L44" s="255"/>
      <c r="M44" s="239"/>
      <c r="N44" s="239"/>
      <c r="O44" s="239"/>
      <c r="P44" s="239"/>
      <c r="R44" s="285"/>
      <c r="S44" s="285"/>
    </row>
    <row r="45" spans="1:26" ht="25.5" x14ac:dyDescent="0.25">
      <c r="A45" s="252">
        <v>2</v>
      </c>
      <c r="B45" s="256" t="s">
        <v>114</v>
      </c>
      <c r="C45" s="254"/>
      <c r="D45" s="286"/>
      <c r="E45" s="257"/>
      <c r="F45" s="258"/>
      <c r="G45" s="258"/>
      <c r="I45" s="259"/>
      <c r="J45" s="259"/>
      <c r="K45" s="259"/>
      <c r="L45" s="259"/>
      <c r="M45" s="239"/>
      <c r="N45" s="239"/>
      <c r="O45" s="239"/>
      <c r="P45" s="239"/>
      <c r="R45" s="285"/>
      <c r="S45" s="285"/>
    </row>
    <row r="46" spans="1:26" x14ac:dyDescent="0.2">
      <c r="A46" s="252">
        <v>3</v>
      </c>
      <c r="B46" s="253" t="s">
        <v>58</v>
      </c>
      <c r="C46" s="254" t="s">
        <v>4</v>
      </c>
      <c r="D46" s="260">
        <v>3.5000000000000003E-2</v>
      </c>
      <c r="E46" s="261"/>
      <c r="F46" s="261"/>
      <c r="G46" s="261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26" x14ac:dyDescent="0.2">
      <c r="A47" s="252">
        <v>4</v>
      </c>
      <c r="B47" s="262" t="s">
        <v>115</v>
      </c>
      <c r="C47" s="254" t="s">
        <v>4</v>
      </c>
      <c r="D47" s="263">
        <v>6.3500000000000001E-2</v>
      </c>
      <c r="E47" s="264"/>
      <c r="F47" s="264"/>
      <c r="G47" s="264"/>
    </row>
    <row r="48" spans="1:26" ht="38.25" x14ac:dyDescent="0.2">
      <c r="A48" s="252">
        <v>5</v>
      </c>
      <c r="B48" s="265" t="s">
        <v>116</v>
      </c>
      <c r="C48" s="254" t="s">
        <v>4</v>
      </c>
      <c r="D48" s="260">
        <v>1.4999999999999999E-2</v>
      </c>
      <c r="E48" s="264"/>
      <c r="F48" s="264"/>
      <c r="G48" s="264"/>
    </row>
    <row r="49" spans="1:22" x14ac:dyDescent="0.2">
      <c r="A49" s="252">
        <v>6</v>
      </c>
      <c r="B49" s="262" t="s">
        <v>117</v>
      </c>
      <c r="C49" s="254" t="s">
        <v>4</v>
      </c>
      <c r="D49" s="260">
        <v>1.4999999999999999E-2</v>
      </c>
      <c r="E49" s="264"/>
      <c r="F49" s="264"/>
      <c r="G49" s="264"/>
    </row>
    <row r="50" spans="1:22" x14ac:dyDescent="0.2">
      <c r="A50" s="252">
        <v>7</v>
      </c>
      <c r="B50" s="253" t="s">
        <v>118</v>
      </c>
      <c r="C50" s="254" t="s">
        <v>4</v>
      </c>
      <c r="D50" s="287">
        <f>K19*0.85/(G19+J19)</f>
        <v>0.93643624683667503</v>
      </c>
      <c r="E50" s="261"/>
      <c r="F50" s="266"/>
      <c r="G50" s="266"/>
      <c r="I50" s="239"/>
      <c r="J50" s="239"/>
      <c r="K50" s="239"/>
      <c r="L50" s="239"/>
      <c r="M50" s="239"/>
      <c r="N50" s="239"/>
      <c r="O50" s="239"/>
      <c r="P50" s="239"/>
    </row>
    <row r="51" spans="1:22" ht="13.5" thickBot="1" x14ac:dyDescent="0.25">
      <c r="A51" s="268">
        <v>8</v>
      </c>
      <c r="B51" s="357" t="s">
        <v>119</v>
      </c>
      <c r="C51" s="269" t="s">
        <v>4</v>
      </c>
      <c r="D51" s="358">
        <f>IF(L19*0.8/(G19+J19)&gt;=0.5,0.5,L19*0.8/(G19+J19))</f>
        <v>0.45607630912984237</v>
      </c>
      <c r="E51" s="261"/>
      <c r="F51" s="266"/>
      <c r="G51" s="267"/>
      <c r="I51" s="239"/>
      <c r="J51" s="239"/>
      <c r="K51" s="239"/>
      <c r="L51" s="239"/>
      <c r="M51" s="239"/>
      <c r="N51" s="239"/>
      <c r="O51" s="239"/>
      <c r="P51" s="239"/>
    </row>
    <row r="52" spans="1:22" ht="15.75" x14ac:dyDescent="0.25">
      <c r="A52" s="264"/>
      <c r="B52" s="270"/>
      <c r="C52" s="271"/>
      <c r="D52" s="271"/>
      <c r="E52" s="272"/>
      <c r="F52" s="271"/>
      <c r="G52" s="271"/>
      <c r="H52" s="273"/>
    </row>
    <row r="53" spans="1:22" x14ac:dyDescent="0.2">
      <c r="B53" s="274"/>
      <c r="D53" s="275"/>
    </row>
    <row r="54" spans="1:22" x14ac:dyDescent="0.2">
      <c r="B54" s="39" t="s">
        <v>5</v>
      </c>
      <c r="D54" s="39" t="s">
        <v>6</v>
      </c>
      <c r="F54" s="380" t="s">
        <v>7</v>
      </c>
      <c r="G54" s="380"/>
    </row>
    <row r="55" spans="1:22" x14ac:dyDescent="0.2">
      <c r="G55" s="381" t="s">
        <v>8</v>
      </c>
      <c r="H55" s="381"/>
    </row>
    <row r="57" spans="1:22" x14ac:dyDescent="0.2">
      <c r="V57" s="276"/>
    </row>
    <row r="58" spans="1:22" x14ac:dyDescent="0.2">
      <c r="U58" s="141"/>
      <c r="V58" s="277"/>
    </row>
    <row r="60" spans="1:22" x14ac:dyDescent="0.2">
      <c r="B60" s="274"/>
      <c r="C60" s="274"/>
      <c r="D60" s="274"/>
    </row>
  </sheetData>
  <mergeCells count="28">
    <mergeCell ref="F54:G54"/>
    <mergeCell ref="G55:H55"/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M10:M11"/>
    <mergeCell ref="N10:O10"/>
    <mergeCell ref="T10:T11"/>
    <mergeCell ref="U10:U11"/>
    <mergeCell ref="P10:Q10"/>
    <mergeCell ref="R10:R11"/>
    <mergeCell ref="S10:S11"/>
    <mergeCell ref="B36:C37"/>
    <mergeCell ref="D36:D37"/>
    <mergeCell ref="E36:G36"/>
    <mergeCell ref="B38:C38"/>
    <mergeCell ref="F10:L10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J2" sqref="J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8" t="s">
        <v>140</v>
      </c>
    </row>
    <row r="2" spans="1:16" s="5" customFormat="1" x14ac:dyDescent="0.2">
      <c r="A2" s="4" t="s">
        <v>9</v>
      </c>
    </row>
    <row r="3" spans="1:16" x14ac:dyDescent="0.2">
      <c r="A3" s="412" t="s">
        <v>42</v>
      </c>
      <c r="B3" s="412"/>
      <c r="C3" s="412"/>
      <c r="D3" s="412"/>
      <c r="E3" s="412"/>
      <c r="F3" s="412"/>
      <c r="G3" s="412"/>
      <c r="H3" s="412"/>
      <c r="I3" s="412"/>
      <c r="J3" s="412"/>
    </row>
    <row r="4" spans="1:16" ht="15" customHeight="1" x14ac:dyDescent="0.2">
      <c r="A4" s="413" t="s">
        <v>0</v>
      </c>
      <c r="B4" s="413"/>
      <c r="C4" s="413"/>
      <c r="D4" s="413"/>
      <c r="E4" s="413"/>
      <c r="F4" s="413"/>
      <c r="G4" s="413"/>
      <c r="H4" s="413"/>
      <c r="I4" s="413"/>
      <c r="J4" s="413"/>
      <c r="K4" s="6"/>
      <c r="L4" s="6"/>
      <c r="M4" s="6"/>
      <c r="N4" s="44"/>
      <c r="O4" s="44"/>
      <c r="P4" s="44"/>
    </row>
    <row r="5" spans="1:16" ht="15" customHeight="1" thickBot="1" x14ac:dyDescent="0.25">
      <c r="A5" s="413" t="s">
        <v>10</v>
      </c>
      <c r="B5" s="413"/>
      <c r="C5" s="413"/>
      <c r="D5" s="413"/>
      <c r="E5" s="413"/>
      <c r="F5" s="413"/>
      <c r="G5" s="413"/>
      <c r="H5" s="413"/>
      <c r="I5" s="413"/>
      <c r="J5" s="413"/>
      <c r="K5" s="6"/>
      <c r="L5" s="6"/>
      <c r="M5" s="6"/>
    </row>
    <row r="6" spans="1:16" ht="20.25" customHeight="1" x14ac:dyDescent="0.2">
      <c r="A6" s="405" t="s">
        <v>43</v>
      </c>
      <c r="B6" s="405" t="s">
        <v>44</v>
      </c>
      <c r="C6" s="405" t="s">
        <v>45</v>
      </c>
      <c r="D6" s="405" t="s">
        <v>46</v>
      </c>
      <c r="E6" s="405" t="s">
        <v>47</v>
      </c>
      <c r="F6" s="405" t="s">
        <v>48</v>
      </c>
      <c r="G6" s="403" t="s">
        <v>49</v>
      </c>
      <c r="H6" s="405" t="s">
        <v>50</v>
      </c>
      <c r="I6" s="405" t="s">
        <v>17</v>
      </c>
      <c r="J6" s="405" t="s">
        <v>51</v>
      </c>
    </row>
    <row r="7" spans="1:16" ht="68.25" customHeight="1" thickBot="1" x14ac:dyDescent="0.25">
      <c r="A7" s="406"/>
      <c r="B7" s="406"/>
      <c r="C7" s="406"/>
      <c r="D7" s="406"/>
      <c r="E7" s="406"/>
      <c r="F7" s="406"/>
      <c r="G7" s="404"/>
      <c r="H7" s="406"/>
      <c r="I7" s="406"/>
      <c r="J7" s="406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07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08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08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09" t="s">
        <v>56</v>
      </c>
      <c r="B19" s="410"/>
      <c r="C19" s="410"/>
      <c r="D19" s="410"/>
      <c r="E19" s="410"/>
      <c r="F19" s="410"/>
      <c r="G19" s="410"/>
      <c r="H19" s="410"/>
      <c r="I19" s="411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80" t="s">
        <v>6</v>
      </c>
      <c r="D22" s="380"/>
      <c r="E22" s="2"/>
      <c r="F22" s="380" t="s">
        <v>7</v>
      </c>
      <c r="G22" s="380"/>
      <c r="H22" s="380"/>
    </row>
    <row r="23" spans="1:10" x14ac:dyDescent="0.2">
      <c r="A23" s="2"/>
      <c r="B23" s="2"/>
      <c r="C23" s="2"/>
      <c r="D23" s="2"/>
      <c r="E23" s="2"/>
      <c r="F23" s="402" t="s">
        <v>8</v>
      </c>
      <c r="G23" s="402"/>
      <c r="H23" s="402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C22:D22"/>
    <mergeCell ref="F22:H22"/>
    <mergeCell ref="F23:H23"/>
    <mergeCell ref="G6:G7"/>
    <mergeCell ref="H6:H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C1" zoomScale="115" zoomScaleNormal="98" zoomScaleSheetLayoutView="115" workbookViewId="0">
      <selection activeCell="K2" sqref="K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22" t="s">
        <v>139</v>
      </c>
      <c r="L1" s="422"/>
      <c r="M1" s="422"/>
    </row>
    <row r="2" spans="1:14" s="5" customFormat="1" x14ac:dyDescent="0.2">
      <c r="A2" s="4" t="s">
        <v>9</v>
      </c>
    </row>
    <row r="5" spans="1:14" x14ac:dyDescent="0.2">
      <c r="A5" s="423" t="s">
        <v>13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</row>
    <row r="6" spans="1:14" x14ac:dyDescent="0.2">
      <c r="A6" s="413" t="s">
        <v>0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6"/>
    </row>
    <row r="7" spans="1:14" ht="13.5" thickBot="1" x14ac:dyDescent="0.25">
      <c r="A7" s="413" t="s">
        <v>10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6"/>
    </row>
    <row r="8" spans="1:14" ht="25.5" customHeight="1" x14ac:dyDescent="0.2">
      <c r="A8" s="424" t="s">
        <v>11</v>
      </c>
      <c r="B8" s="418" t="s">
        <v>14</v>
      </c>
      <c r="C8" s="426" t="s">
        <v>15</v>
      </c>
      <c r="D8" s="426" t="s">
        <v>16</v>
      </c>
      <c r="E8" s="418" t="s">
        <v>17</v>
      </c>
      <c r="F8" s="418" t="s">
        <v>18</v>
      </c>
      <c r="G8" s="418" t="s">
        <v>19</v>
      </c>
      <c r="H8" s="418" t="s">
        <v>20</v>
      </c>
      <c r="I8" s="418"/>
      <c r="J8" s="418"/>
      <c r="K8" s="418" t="s">
        <v>21</v>
      </c>
      <c r="L8" s="418"/>
      <c r="M8" s="420" t="s">
        <v>22</v>
      </c>
    </row>
    <row r="9" spans="1:14" s="85" customFormat="1" ht="42" customHeight="1" x14ac:dyDescent="0.25">
      <c r="A9" s="425"/>
      <c r="B9" s="419"/>
      <c r="C9" s="427"/>
      <c r="D9" s="427"/>
      <c r="E9" s="419"/>
      <c r="F9" s="419"/>
      <c r="G9" s="419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21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14"/>
      <c r="K21" s="415"/>
      <c r="M21" s="38"/>
    </row>
    <row r="22" spans="1:18" s="2" customFormat="1" x14ac:dyDescent="0.2">
      <c r="B22" s="39" t="s">
        <v>5</v>
      </c>
      <c r="D22" s="380" t="s">
        <v>6</v>
      </c>
      <c r="E22" s="380"/>
      <c r="G22" s="380" t="s">
        <v>7</v>
      </c>
      <c r="H22" s="380"/>
      <c r="I22" s="380"/>
    </row>
    <row r="23" spans="1:18" s="2" customFormat="1" x14ac:dyDescent="0.2">
      <c r="G23" s="402" t="s">
        <v>8</v>
      </c>
      <c r="H23" s="402"/>
      <c r="I23" s="402"/>
    </row>
    <row r="24" spans="1:18" s="2" customFormat="1" x14ac:dyDescent="0.2"/>
    <row r="25" spans="1:18" x14ac:dyDescent="0.2">
      <c r="J25" s="414"/>
      <c r="K25" s="415"/>
      <c r="M25" s="38"/>
    </row>
    <row r="26" spans="1:18" x14ac:dyDescent="0.2">
      <c r="K26" s="40"/>
      <c r="M26" s="38"/>
    </row>
    <row r="27" spans="1:18" x14ac:dyDescent="0.2">
      <c r="K27" s="416"/>
    </row>
    <row r="28" spans="1:18" x14ac:dyDescent="0.2">
      <c r="K28" s="417"/>
    </row>
    <row r="29" spans="1:18" x14ac:dyDescent="0.2">
      <c r="K29" s="417"/>
    </row>
    <row r="30" spans="1:18" x14ac:dyDescent="0.2">
      <c r="K30" s="417"/>
    </row>
    <row r="31" spans="1:18" x14ac:dyDescent="0.2">
      <c r="K31" s="417"/>
    </row>
    <row r="32" spans="1:18" x14ac:dyDescent="0.2">
      <c r="K32" s="417"/>
    </row>
    <row r="33" spans="11:11" s="7" customFormat="1" x14ac:dyDescent="0.2">
      <c r="K33" s="417"/>
    </row>
    <row r="34" spans="11:11" s="7" customFormat="1" x14ac:dyDescent="0.2">
      <c r="K34" s="417"/>
    </row>
    <row r="35" spans="11:11" s="7" customFormat="1" x14ac:dyDescent="0.2">
      <c r="K35" s="417"/>
    </row>
  </sheetData>
  <mergeCells count="20"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23:I23"/>
    <mergeCell ref="J25:K25"/>
    <mergeCell ref="K27:K35"/>
    <mergeCell ref="G8:G9"/>
    <mergeCell ref="H8:J8"/>
    <mergeCell ref="K8:L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138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2" t="s">
        <v>10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  <c r="L3" s="293"/>
      <c r="M3" s="293"/>
    </row>
    <row r="4" spans="1:13" s="294" customFormat="1" x14ac:dyDescent="0.2"/>
    <row r="5" spans="1:13" s="294" customFormat="1" x14ac:dyDescent="0.2">
      <c r="A5" s="431" t="s">
        <v>60</v>
      </c>
      <c r="B5" s="431"/>
      <c r="C5" s="431"/>
      <c r="D5" s="431"/>
      <c r="E5" s="431"/>
      <c r="F5" s="431"/>
      <c r="G5" s="431"/>
      <c r="H5" s="431"/>
      <c r="I5" s="431"/>
    </row>
    <row r="6" spans="1:13" s="294" customFormat="1" x14ac:dyDescent="0.2">
      <c r="A6" s="432" t="s">
        <v>122</v>
      </c>
      <c r="B6" s="432"/>
      <c r="C6" s="432"/>
      <c r="D6" s="432"/>
      <c r="E6" s="432"/>
      <c r="F6" s="432"/>
      <c r="G6" s="432"/>
      <c r="H6" s="432"/>
      <c r="I6" s="432"/>
    </row>
    <row r="7" spans="1:13" s="294" customFormat="1" ht="13.5" thickBot="1" x14ac:dyDescent="0.25">
      <c r="A7" s="295"/>
      <c r="B7" s="295"/>
      <c r="C7" s="295"/>
      <c r="D7" s="295"/>
      <c r="E7" s="295"/>
      <c r="F7" s="295"/>
      <c r="G7" s="295"/>
      <c r="H7" s="295"/>
      <c r="I7" s="295"/>
    </row>
    <row r="8" spans="1:13" s="294" customFormat="1" ht="12.75" customHeight="1" x14ac:dyDescent="0.2">
      <c r="A8" s="433" t="s">
        <v>11</v>
      </c>
      <c r="B8" s="436" t="s">
        <v>123</v>
      </c>
      <c r="C8" s="436" t="s">
        <v>61</v>
      </c>
      <c r="D8" s="439" t="s">
        <v>124</v>
      </c>
      <c r="E8" s="440"/>
      <c r="F8" s="440"/>
      <c r="G8" s="440"/>
      <c r="H8" s="440"/>
      <c r="I8" s="441"/>
    </row>
    <row r="9" spans="1:13" s="294" customFormat="1" ht="12.75" customHeight="1" x14ac:dyDescent="0.2">
      <c r="A9" s="434"/>
      <c r="B9" s="437"/>
      <c r="C9" s="437"/>
      <c r="D9" s="442" t="s">
        <v>125</v>
      </c>
      <c r="E9" s="443"/>
      <c r="F9" s="444"/>
      <c r="G9" s="442" t="s">
        <v>126</v>
      </c>
      <c r="H9" s="443"/>
      <c r="I9" s="445"/>
    </row>
    <row r="10" spans="1:13" s="294" customFormat="1" ht="90.75" customHeight="1" thickBot="1" x14ac:dyDescent="0.25">
      <c r="A10" s="435"/>
      <c r="B10" s="438"/>
      <c r="C10" s="438"/>
      <c r="D10" s="296" t="s">
        <v>62</v>
      </c>
      <c r="E10" s="296" t="s">
        <v>127</v>
      </c>
      <c r="F10" s="296" t="s">
        <v>50</v>
      </c>
      <c r="G10" s="296" t="s">
        <v>62</v>
      </c>
      <c r="H10" s="296" t="s">
        <v>128</v>
      </c>
      <c r="I10" s="297" t="s">
        <v>50</v>
      </c>
    </row>
    <row r="11" spans="1:13" s="301" customFormat="1" ht="13.5" thickBot="1" x14ac:dyDescent="0.25">
      <c r="A11" s="298">
        <v>1</v>
      </c>
      <c r="B11" s="299">
        <v>2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299">
        <v>8</v>
      </c>
      <c r="I11" s="300">
        <v>9</v>
      </c>
    </row>
    <row r="12" spans="1:13" s="294" customFormat="1" x14ac:dyDescent="0.2">
      <c r="A12" s="302"/>
      <c r="B12" s="303"/>
      <c r="C12" s="304"/>
      <c r="D12" s="304"/>
      <c r="E12" s="304"/>
      <c r="F12" s="304"/>
      <c r="G12" s="304"/>
      <c r="H12" s="304"/>
      <c r="I12" s="305"/>
    </row>
    <row r="13" spans="1:13" s="294" customFormat="1" x14ac:dyDescent="0.2">
      <c r="A13" s="306"/>
      <c r="B13" s="307"/>
      <c r="C13" s="307"/>
      <c r="D13" s="307"/>
      <c r="E13" s="307"/>
      <c r="F13" s="307"/>
      <c r="G13" s="307"/>
      <c r="H13" s="307"/>
      <c r="I13" s="308"/>
    </row>
    <row r="14" spans="1:13" s="294" customFormat="1" ht="13.5" thickBot="1" x14ac:dyDescent="0.25">
      <c r="A14" s="309"/>
      <c r="B14" s="310"/>
      <c r="C14" s="310"/>
      <c r="D14" s="310"/>
      <c r="E14" s="310"/>
      <c r="F14" s="310"/>
      <c r="G14" s="311"/>
      <c r="H14" s="310"/>
      <c r="I14" s="312"/>
    </row>
    <row r="15" spans="1:13" s="294" customFormat="1" x14ac:dyDescent="0.2"/>
    <row r="16" spans="1:13" s="294" customFormat="1" x14ac:dyDescent="0.2">
      <c r="A16" s="294" t="s">
        <v>129</v>
      </c>
    </row>
    <row r="17" spans="1:8" s="294" customFormat="1" x14ac:dyDescent="0.2"/>
    <row r="18" spans="1:8" s="294" customFormat="1" x14ac:dyDescent="0.2"/>
    <row r="19" spans="1:8" s="294" customFormat="1" x14ac:dyDescent="0.2"/>
    <row r="20" spans="1:8" s="124" customFormat="1" x14ac:dyDescent="0.2">
      <c r="A20" s="428" t="s">
        <v>5</v>
      </c>
      <c r="B20" s="428"/>
      <c r="C20" s="429" t="s">
        <v>6</v>
      </c>
      <c r="D20" s="429"/>
      <c r="E20" s="2"/>
      <c r="F20" s="430" t="s">
        <v>7</v>
      </c>
      <c r="G20" s="430"/>
      <c r="H20" s="430"/>
    </row>
    <row r="21" spans="1:8" s="124" customFormat="1" x14ac:dyDescent="0.2">
      <c r="A21" s="2"/>
      <c r="B21" s="2"/>
      <c r="C21" s="2"/>
      <c r="D21" s="2"/>
      <c r="E21" s="2"/>
      <c r="F21" s="402" t="s">
        <v>8</v>
      </c>
      <c r="G21" s="402"/>
      <c r="H21" s="40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ф8.7</vt:lpstr>
      <vt:lpstr>Пр 1 к форме 8.7</vt:lpstr>
      <vt:lpstr>Пр 2 к Форме 8.7</vt:lpstr>
      <vt:lpstr>пр 3 к ф8.7</vt:lpstr>
      <vt:lpstr>'Пр 2 к Форме 8.7'!Заголовки_для_печати</vt:lpstr>
      <vt:lpstr>'Пр 2 к Форме 8.7'!Область_печати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2015-09-08T11:55:41Z</dcterms:modified>
</cp:coreProperties>
</file>